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O\ACQUISTI\UFFICIO GARE BENI SERVIZI SPEC\1a GARE IN CORSO\2025 Gara UE manutenzioni ALTA tecnologia\5 Atti di gara\file off econ bloccati\"/>
    </mc:Choice>
  </mc:AlternateContent>
  <xr:revisionPtr revIDLastSave="0" documentId="13_ncr:1_{25175BE0-8924-4ECD-B8AC-C7372215ACDF}" xr6:coauthVersionLast="36" xr6:coauthVersionMax="36" xr10:uidLastSave="{00000000-0000-0000-0000-000000000000}"/>
  <bookViews>
    <workbookView xWindow="0" yWindow="0" windowWidth="19200" windowHeight="6930" tabRatio="500" xr2:uid="{00000000-000D-0000-FFFF-FFFF00000000}"/>
  </bookViews>
  <sheets>
    <sheet name="Foglio1" sheetId="1" r:id="rId1"/>
  </sheets>
  <definedNames>
    <definedName name="_Hlk192660836" localSheetId="0">Foglio1!$K$5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6" i="1" l="1"/>
  <c r="H17" i="1"/>
  <c r="H6" i="1" l="1"/>
  <c r="H7" i="1"/>
  <c r="H8" i="1"/>
  <c r="H9" i="1"/>
  <c r="H10" i="1"/>
  <c r="H11" i="1"/>
  <c r="H12" i="1"/>
  <c r="H13" i="1"/>
  <c r="H14" i="1"/>
  <c r="H15" i="1"/>
  <c r="H5" i="1"/>
  <c r="H18" i="1" l="1"/>
  <c r="F19" i="1" s="1"/>
</calcChain>
</file>

<file path=xl/sharedStrings.xml><?xml version="1.0" encoding="utf-8"?>
<sst xmlns="http://schemas.openxmlformats.org/spreadsheetml/2006/main" count="45" uniqueCount="25">
  <si>
    <t>TIPOLOGIA DI APPARECCHIATURA</t>
  </si>
  <si>
    <t>Firmato digitalmente_____________________________________________</t>
  </si>
  <si>
    <t>Modulo “Dettaglio offerta economica”</t>
  </si>
  <si>
    <t xml:space="preserve">Totale complessivo QUADRIENNALE offerto, IVA esclusa (Somma colonna C) </t>
  </si>
  <si>
    <t>ID</t>
  </si>
  <si>
    <t xml:space="preserve">Importo complessivo di appalto quadriennale, IVA esclusa, in ribasso sul prezzo fissato a base di gara </t>
  </si>
  <si>
    <t>Percentuale di ribasso:</t>
  </si>
  <si>
    <t>GC-MS</t>
  </si>
  <si>
    <t>GC-MS/MS</t>
  </si>
  <si>
    <t>ICP-MS</t>
  </si>
  <si>
    <t>Codice</t>
  </si>
  <si>
    <t>Tipo codice</t>
  </si>
  <si>
    <t>padre</t>
  </si>
  <si>
    <t>Inizio presa in carico</t>
  </si>
  <si>
    <t>Numero APPARECCHIATURE  Colonna A)</t>
  </si>
  <si>
    <t>CANONE MENSILE OFFERTO per manutenzione e gestione della singola apparecchiatura (IVA esclusa)                         Colonna B)</t>
  </si>
  <si>
    <t>IMPORTO QUADRIENNALE complessivo offerto, IVA esclusa, per la manutenzione e gestione di tutto il gruppo di apparecchiature (Colonne A x B x 48 mesi o diversa durata)                                                                        Colonna C)</t>
  </si>
  <si>
    <t xml:space="preserve"> LOTTO 4 Servizio di manutenzione e gestione di strumenti ad alta tecnologia </t>
  </si>
  <si>
    <t>GC-MS P&amp;T</t>
  </si>
  <si>
    <t>ICP-OES</t>
  </si>
  <si>
    <t>0001385</t>
  </si>
  <si>
    <t>0005002</t>
  </si>
  <si>
    <t>0006849</t>
  </si>
  <si>
    <t>0009329</t>
  </si>
  <si>
    <t>X4.1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</si>
</sst>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 &quot;#,##0.00"/>
    <numFmt numFmtId="165" formatCode="&quot;di €.&quot;#,##0.00&quot; =(IVA ESCLUSA)&quot;"/>
    <numFmt numFmtId="166" formatCode="&quot; € &quot;* #,##0.00\ ;&quot;-€ &quot;* #,##0.00\ ;&quot; € &quot;* \-#\ ;@\ "/>
    <numFmt numFmtId="167" formatCode="0000000"/>
  </numFmts>
  <fonts count="2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  <charset val="1"/>
    </font>
    <font>
      <sz val="12"/>
      <name val="Arial"/>
      <family val="2"/>
      <charset val="1"/>
    </font>
    <font>
      <sz val="14"/>
      <name val="Arial"/>
      <family val="2"/>
    </font>
    <font>
      <sz val="14"/>
      <color rgb="FF000000"/>
      <name val="Arial"/>
      <family val="2"/>
    </font>
    <font>
      <sz val="12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u/>
      <sz val="14"/>
      <name val="Arial"/>
      <family val="2"/>
      <charset val="1"/>
    </font>
    <font>
      <sz val="11"/>
      <name val="Arial"/>
      <family val="2"/>
      <charset val="1"/>
    </font>
    <font>
      <sz val="12"/>
      <color rgb="FF000000"/>
      <name val="Calibri"/>
      <family val="2"/>
    </font>
    <font>
      <sz val="12"/>
      <color rgb="FF000000"/>
      <name val="Arial"/>
      <family val="2"/>
      <charset val="1"/>
    </font>
    <font>
      <sz val="12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theme="0" tint="-0.249977111117893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FFFFFF"/>
      </patternFill>
    </fill>
    <fill>
      <patternFill patternType="solid">
        <fgColor theme="6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6" fontId="12" fillId="0" borderId="0" applyBorder="0" applyProtection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0" fillId="0" borderId="0" xfId="0" applyNumberFormat="1"/>
    <xf numFmtId="0" fontId="10" fillId="0" borderId="0" xfId="0" applyFont="1" applyFill="1"/>
    <xf numFmtId="0" fontId="15" fillId="0" borderId="0" xfId="0" applyFont="1" applyFill="1"/>
    <xf numFmtId="0" fontId="16" fillId="0" borderId="0" xfId="0" applyFont="1"/>
    <xf numFmtId="0" fontId="5" fillId="2" borderId="4" xfId="1" applyFont="1" applyFill="1" applyBorder="1" applyAlignment="1">
      <alignment horizontal="center" vertical="center" wrapText="1"/>
    </xf>
    <xf numFmtId="0" fontId="4" fillId="2" borderId="38" xfId="1" applyFont="1" applyFill="1" applyBorder="1" applyAlignment="1" applyProtection="1">
      <alignment horizontal="center" vertical="center" wrapText="1"/>
    </xf>
    <xf numFmtId="10" fontId="5" fillId="3" borderId="39" xfId="1" applyNumberFormat="1" applyFont="1" applyFill="1" applyBorder="1" applyAlignment="1" applyProtection="1">
      <alignment horizontal="center" vertical="center"/>
    </xf>
    <xf numFmtId="0" fontId="13" fillId="2" borderId="41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3" fontId="4" fillId="2" borderId="40" xfId="0" applyNumberFormat="1" applyFont="1" applyFill="1" applyBorder="1" applyAlignment="1">
      <alignment horizontal="center" vertical="center" wrapText="1"/>
    </xf>
    <xf numFmtId="4" fontId="4" fillId="2" borderId="4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 wrapText="1"/>
    </xf>
    <xf numFmtId="165" fontId="14" fillId="3" borderId="7" xfId="1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8" fillId="4" borderId="42" xfId="0" applyFont="1" applyFill="1" applyBorder="1" applyAlignment="1">
      <alignment horizontal="left"/>
    </xf>
    <xf numFmtId="0" fontId="18" fillId="4" borderId="36" xfId="0" applyFont="1" applyFill="1" applyBorder="1" applyAlignment="1">
      <alignment horizontal="left"/>
    </xf>
    <xf numFmtId="0" fontId="18" fillId="4" borderId="36" xfId="0" applyFont="1" applyFill="1" applyBorder="1" applyAlignment="1">
      <alignment horizontal="left" vertical="top"/>
    </xf>
    <xf numFmtId="167" fontId="18" fillId="5" borderId="42" xfId="0" applyNumberFormat="1" applyFont="1" applyFill="1" applyBorder="1" applyAlignment="1">
      <alignment horizontal="left"/>
    </xf>
    <xf numFmtId="167" fontId="18" fillId="6" borderId="36" xfId="0" applyNumberFormat="1" applyFont="1" applyFill="1" applyBorder="1" applyAlignment="1">
      <alignment horizontal="left"/>
    </xf>
    <xf numFmtId="167" fontId="18" fillId="4" borderId="36" xfId="0" applyNumberFormat="1" applyFont="1" applyFill="1" applyBorder="1" applyAlignment="1">
      <alignment horizontal="left"/>
    </xf>
    <xf numFmtId="167" fontId="18" fillId="4" borderId="36" xfId="0" applyNumberFormat="1" applyFont="1" applyFill="1" applyBorder="1" applyAlignment="1">
      <alignment horizontal="left" vertical="top"/>
    </xf>
    <xf numFmtId="0" fontId="19" fillId="0" borderId="42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19" fillId="0" borderId="35" xfId="0" applyFont="1" applyFill="1" applyBorder="1" applyAlignment="1">
      <alignment horizontal="center" vertical="center"/>
    </xf>
    <xf numFmtId="14" fontId="19" fillId="0" borderId="35" xfId="0" applyNumberFormat="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164" fontId="17" fillId="0" borderId="10" xfId="0" applyNumberFormat="1" applyFont="1" applyBorder="1" applyAlignment="1">
      <alignment horizontal="center" vertical="center"/>
    </xf>
    <xf numFmtId="164" fontId="17" fillId="0" borderId="37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4" fontId="6" fillId="0" borderId="5" xfId="1" applyNumberFormat="1" applyFont="1" applyBorder="1" applyAlignment="1" applyProtection="1">
      <alignment horizontal="center" vertical="center" wrapText="1"/>
    </xf>
    <xf numFmtId="164" fontId="6" fillId="0" borderId="8" xfId="1" applyNumberFormat="1" applyFont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6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165" fontId="14" fillId="3" borderId="6" xfId="1" applyNumberFormat="1" applyFont="1" applyFill="1" applyBorder="1" applyAlignment="1" applyProtection="1">
      <alignment horizontal="center" vertical="center" wrapText="1"/>
    </xf>
    <xf numFmtId="165" fontId="14" fillId="3" borderId="7" xfId="1" applyNumberFormat="1" applyFont="1" applyFill="1" applyBorder="1" applyAlignment="1" applyProtection="1">
      <alignment horizontal="center" vertical="center" wrapText="1"/>
    </xf>
    <xf numFmtId="164" fontId="17" fillId="7" borderId="2" xfId="0" applyNumberFormat="1" applyFont="1" applyFill="1" applyBorder="1" applyAlignment="1" applyProtection="1">
      <alignment horizontal="center" vertical="center"/>
      <protection locked="0"/>
    </xf>
    <xf numFmtId="164" fontId="17" fillId="7" borderId="36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e" xfId="0" builtinId="0"/>
    <cellStyle name="Normale 2" xfId="1" xr:uid="{00000000-0005-0000-0000-000001000000}"/>
    <cellStyle name="Normale 6" xfId="3" xr:uid="{17A9C7C5-3A52-4DF6-A51E-8AA65FFA6E68}"/>
    <cellStyle name="Testo descrittivo 3" xfId="2" xr:uid="{BDC4FF4B-D34D-4F4D-8660-565D598F6C99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zoomScale="70" zoomScaleNormal="70" workbookViewId="0">
      <selection activeCell="G5" sqref="G5"/>
    </sheetView>
  </sheetViews>
  <sheetFormatPr defaultColWidth="8.7265625" defaultRowHeight="14.5" x14ac:dyDescent="0.35"/>
  <cols>
    <col min="2" max="2" width="49.7265625" customWidth="1"/>
    <col min="3" max="3" width="15.7265625" customWidth="1"/>
    <col min="4" max="5" width="17.1796875" customWidth="1"/>
    <col min="6" max="6" width="24.54296875" customWidth="1"/>
    <col min="7" max="7" width="29.7265625" customWidth="1"/>
    <col min="8" max="8" width="38.7265625" customWidth="1"/>
  </cols>
  <sheetData>
    <row r="1" spans="1:11" ht="15" thickBo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11" ht="27.75" customHeight="1" x14ac:dyDescent="0.35">
      <c r="A2" s="57" t="s">
        <v>2</v>
      </c>
      <c r="B2" s="58"/>
      <c r="C2" s="58"/>
      <c r="D2" s="58"/>
      <c r="E2" s="58"/>
      <c r="F2" s="58"/>
      <c r="G2" s="58"/>
      <c r="H2" s="59"/>
      <c r="I2" s="1"/>
    </row>
    <row r="3" spans="1:11" ht="33.75" customHeight="1" thickBot="1" x14ac:dyDescent="0.4">
      <c r="A3" s="60" t="s">
        <v>17</v>
      </c>
      <c r="B3" s="61"/>
      <c r="C3" s="61"/>
      <c r="D3" s="62"/>
      <c r="E3" s="62"/>
      <c r="F3" s="62"/>
      <c r="G3" s="62"/>
      <c r="H3" s="63"/>
      <c r="I3" s="1"/>
    </row>
    <row r="4" spans="1:11" ht="114.75" customHeight="1" thickBot="1" x14ac:dyDescent="0.4">
      <c r="A4" s="9" t="s">
        <v>4</v>
      </c>
      <c r="B4" s="11" t="s">
        <v>0</v>
      </c>
      <c r="C4" s="10" t="s">
        <v>10</v>
      </c>
      <c r="D4" s="12" t="s">
        <v>11</v>
      </c>
      <c r="E4" s="10" t="s">
        <v>13</v>
      </c>
      <c r="F4" s="13" t="s">
        <v>14</v>
      </c>
      <c r="G4" s="14" t="s">
        <v>15</v>
      </c>
      <c r="H4" s="14" t="s">
        <v>16</v>
      </c>
      <c r="I4" s="1"/>
    </row>
    <row r="5" spans="1:11" ht="25.5" customHeight="1" x14ac:dyDescent="0.35">
      <c r="A5" s="18">
        <v>1</v>
      </c>
      <c r="B5" s="31" t="s">
        <v>7</v>
      </c>
      <c r="C5" s="34" t="s">
        <v>20</v>
      </c>
      <c r="D5" s="38" t="s">
        <v>12</v>
      </c>
      <c r="E5" s="50"/>
      <c r="F5" s="50">
        <v>1</v>
      </c>
      <c r="G5" s="73">
        <v>0</v>
      </c>
      <c r="H5" s="55">
        <f>F5*G5*48</f>
        <v>0</v>
      </c>
      <c r="I5" s="1"/>
      <c r="J5" s="2"/>
      <c r="K5" s="5"/>
    </row>
    <row r="6" spans="1:11" ht="25.5" customHeight="1" x14ac:dyDescent="0.35">
      <c r="A6" s="19">
        <v>2</v>
      </c>
      <c r="B6" s="32" t="s">
        <v>7</v>
      </c>
      <c r="C6" s="35" t="s">
        <v>21</v>
      </c>
      <c r="D6" s="39" t="s">
        <v>12</v>
      </c>
      <c r="E6" s="51"/>
      <c r="F6" s="54">
        <v>1</v>
      </c>
      <c r="G6" s="74">
        <v>0</v>
      </c>
      <c r="H6" s="56">
        <f>F6*G6*48</f>
        <v>0</v>
      </c>
      <c r="I6" s="1"/>
    </row>
    <row r="7" spans="1:11" ht="25.5" customHeight="1" x14ac:dyDescent="0.35">
      <c r="A7" s="20">
        <v>3</v>
      </c>
      <c r="B7" s="32" t="s">
        <v>7</v>
      </c>
      <c r="C7" s="36">
        <v>5634</v>
      </c>
      <c r="D7" s="39" t="s">
        <v>12</v>
      </c>
      <c r="E7" s="52"/>
      <c r="F7" s="39">
        <v>1</v>
      </c>
      <c r="G7" s="74">
        <v>0</v>
      </c>
      <c r="H7" s="56">
        <f t="shared" ref="H7:H15" si="0">F7*G7*48</f>
        <v>0</v>
      </c>
      <c r="I7" s="1"/>
    </row>
    <row r="8" spans="1:11" ht="25.5" customHeight="1" x14ac:dyDescent="0.35">
      <c r="A8" s="21">
        <v>4</v>
      </c>
      <c r="B8" s="33" t="s">
        <v>9</v>
      </c>
      <c r="C8" s="36">
        <v>6557</v>
      </c>
      <c r="D8" s="40" t="s">
        <v>12</v>
      </c>
      <c r="E8" s="52"/>
      <c r="F8" s="40">
        <v>1</v>
      </c>
      <c r="G8" s="74">
        <v>0</v>
      </c>
      <c r="H8" s="56">
        <f t="shared" si="0"/>
        <v>0</v>
      </c>
      <c r="I8" s="1"/>
    </row>
    <row r="9" spans="1:11" ht="25.5" customHeight="1" x14ac:dyDescent="0.35">
      <c r="A9" s="22">
        <v>5</v>
      </c>
      <c r="B9" s="32" t="s">
        <v>18</v>
      </c>
      <c r="C9" s="36">
        <v>6750</v>
      </c>
      <c r="D9" s="41" t="s">
        <v>12</v>
      </c>
      <c r="E9" s="52"/>
      <c r="F9" s="41">
        <v>1</v>
      </c>
      <c r="G9" s="74">
        <v>0</v>
      </c>
      <c r="H9" s="56">
        <f t="shared" si="0"/>
        <v>0</v>
      </c>
      <c r="I9" s="1"/>
    </row>
    <row r="10" spans="1:11" ht="25.5" customHeight="1" x14ac:dyDescent="0.35">
      <c r="A10" s="23">
        <v>6</v>
      </c>
      <c r="B10" s="33" t="s">
        <v>9</v>
      </c>
      <c r="C10" s="36" t="s">
        <v>22</v>
      </c>
      <c r="D10" s="42" t="s">
        <v>12</v>
      </c>
      <c r="E10" s="52"/>
      <c r="F10" s="42">
        <v>1</v>
      </c>
      <c r="G10" s="74">
        <v>0</v>
      </c>
      <c r="H10" s="56">
        <f t="shared" si="0"/>
        <v>0</v>
      </c>
      <c r="I10" s="1"/>
    </row>
    <row r="11" spans="1:11" ht="32.25" customHeight="1" x14ac:dyDescent="0.35">
      <c r="A11" s="24">
        <v>7</v>
      </c>
      <c r="B11" s="32" t="s">
        <v>19</v>
      </c>
      <c r="C11" s="36">
        <v>9298</v>
      </c>
      <c r="D11" s="43" t="s">
        <v>12</v>
      </c>
      <c r="E11" s="52"/>
      <c r="F11" s="43">
        <v>1</v>
      </c>
      <c r="G11" s="74">
        <v>0</v>
      </c>
      <c r="H11" s="56">
        <f t="shared" si="0"/>
        <v>0</v>
      </c>
      <c r="I11" s="1"/>
    </row>
    <row r="12" spans="1:11" ht="25.5" customHeight="1" x14ac:dyDescent="0.35">
      <c r="A12" s="25">
        <v>8</v>
      </c>
      <c r="B12" s="32" t="s">
        <v>18</v>
      </c>
      <c r="C12" s="36" t="s">
        <v>23</v>
      </c>
      <c r="D12" s="44" t="s">
        <v>12</v>
      </c>
      <c r="E12" s="52"/>
      <c r="F12" s="44">
        <v>1</v>
      </c>
      <c r="G12" s="74">
        <v>0</v>
      </c>
      <c r="H12" s="56">
        <f t="shared" si="0"/>
        <v>0</v>
      </c>
      <c r="I12" s="1"/>
    </row>
    <row r="13" spans="1:11" ht="25.5" customHeight="1" x14ac:dyDescent="0.35">
      <c r="A13" s="26">
        <v>9</v>
      </c>
      <c r="B13" s="33" t="s">
        <v>9</v>
      </c>
      <c r="C13" s="37">
        <v>9813</v>
      </c>
      <c r="D13" s="45" t="s">
        <v>12</v>
      </c>
      <c r="E13" s="52"/>
      <c r="F13" s="45">
        <v>1</v>
      </c>
      <c r="G13" s="74">
        <v>0</v>
      </c>
      <c r="H13" s="56">
        <f t="shared" si="0"/>
        <v>0</v>
      </c>
      <c r="I13" s="1"/>
    </row>
    <row r="14" spans="1:11" ht="25.5" customHeight="1" x14ac:dyDescent="0.35">
      <c r="A14" s="27">
        <v>10</v>
      </c>
      <c r="B14" s="32" t="s">
        <v>18</v>
      </c>
      <c r="C14" s="36">
        <v>9853</v>
      </c>
      <c r="D14" s="46" t="s">
        <v>12</v>
      </c>
      <c r="E14" s="52"/>
      <c r="F14" s="46">
        <v>1</v>
      </c>
      <c r="G14" s="74">
        <v>0</v>
      </c>
      <c r="H14" s="56">
        <f t="shared" si="0"/>
        <v>0</v>
      </c>
      <c r="I14" s="1"/>
    </row>
    <row r="15" spans="1:11" ht="25.5" customHeight="1" x14ac:dyDescent="0.35">
      <c r="A15" s="28">
        <v>11</v>
      </c>
      <c r="B15" s="32" t="s">
        <v>8</v>
      </c>
      <c r="C15" s="36" t="s">
        <v>24</v>
      </c>
      <c r="D15" s="47" t="s">
        <v>12</v>
      </c>
      <c r="E15" s="52"/>
      <c r="F15" s="47">
        <v>1</v>
      </c>
      <c r="G15" s="74">
        <v>0</v>
      </c>
      <c r="H15" s="56">
        <f t="shared" si="0"/>
        <v>0</v>
      </c>
      <c r="I15" s="1"/>
    </row>
    <row r="16" spans="1:11" ht="25.5" customHeight="1" x14ac:dyDescent="0.35">
      <c r="A16" s="29">
        <v>12</v>
      </c>
      <c r="B16" s="32" t="s">
        <v>19</v>
      </c>
      <c r="C16" s="36">
        <v>9873</v>
      </c>
      <c r="D16" s="48" t="s">
        <v>12</v>
      </c>
      <c r="E16" s="53">
        <v>47331</v>
      </c>
      <c r="F16" s="48">
        <v>1</v>
      </c>
      <c r="G16" s="74">
        <v>0</v>
      </c>
      <c r="H16" s="56">
        <f>F16*G16*7</f>
        <v>0</v>
      </c>
      <c r="I16" s="1"/>
    </row>
    <row r="17" spans="1:9" ht="25.5" customHeight="1" thickBot="1" x14ac:dyDescent="0.4">
      <c r="A17" s="30">
        <v>13</v>
      </c>
      <c r="B17" s="32" t="s">
        <v>8</v>
      </c>
      <c r="C17" s="36">
        <v>9848</v>
      </c>
      <c r="D17" s="49" t="s">
        <v>12</v>
      </c>
      <c r="E17" s="53">
        <v>46266</v>
      </c>
      <c r="F17" s="49">
        <v>1</v>
      </c>
      <c r="G17" s="74">
        <v>0</v>
      </c>
      <c r="H17" s="56">
        <f>F17*G17*42</f>
        <v>0</v>
      </c>
      <c r="I17" s="1"/>
    </row>
    <row r="18" spans="1:9" ht="63.75" customHeight="1" x14ac:dyDescent="0.35">
      <c r="A18" s="69" t="s">
        <v>5</v>
      </c>
      <c r="B18" s="70"/>
      <c r="C18" s="16"/>
      <c r="D18" s="6"/>
      <c r="E18" s="6"/>
      <c r="F18" s="7" t="s">
        <v>6</v>
      </c>
      <c r="G18" s="67" t="s">
        <v>3</v>
      </c>
      <c r="H18" s="64">
        <f>SUM(H5:H17)</f>
        <v>0</v>
      </c>
      <c r="I18" s="1"/>
    </row>
    <row r="19" spans="1:9" ht="34.5" customHeight="1" thickBot="1" x14ac:dyDescent="0.4">
      <c r="A19" s="71">
        <v>580000</v>
      </c>
      <c r="B19" s="72"/>
      <c r="C19" s="17"/>
      <c r="D19" s="17"/>
      <c r="E19" s="17"/>
      <c r="F19" s="8">
        <f>(100%-(H18*100/A19)%)*100%</f>
        <v>1</v>
      </c>
      <c r="G19" s="68"/>
      <c r="H19" s="65"/>
      <c r="I19" s="1"/>
    </row>
    <row r="20" spans="1:9" x14ac:dyDescent="0.3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 s="1"/>
      <c r="B21" s="1"/>
      <c r="C21" s="1"/>
      <c r="D21" s="1"/>
      <c r="E21" s="1"/>
      <c r="F21" s="1"/>
      <c r="G21" s="1"/>
      <c r="H21" s="1"/>
      <c r="I21" s="1"/>
    </row>
    <row r="22" spans="1:9" ht="15.5" x14ac:dyDescent="0.35">
      <c r="A22" s="66"/>
      <c r="B22" s="66"/>
      <c r="C22" s="15"/>
      <c r="D22" s="15"/>
      <c r="E22" s="15"/>
      <c r="F22" s="3"/>
      <c r="G22" s="4" t="s">
        <v>1</v>
      </c>
      <c r="H22" s="4"/>
      <c r="I22" s="1"/>
    </row>
    <row r="23" spans="1:9" x14ac:dyDescent="0.3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</sheetData>
  <sheetProtection algorithmName="SHA-512" hashValue="D/OsMVBYNCFs/vzN+ZIKe06S+cMNJOX1TqaXq4WGRX4AclAlEAP1RBQCS6OrmmgFZW3BWH9BWkA53oCbnATf0Q==" saltValue="2SifFCA6mmpGa2VAmqCQVw==" spinCount="100000" sheet="1" objects="1" scenarios="1" selectLockedCells="1"/>
  <mergeCells count="7">
    <mergeCell ref="A2:H2"/>
    <mergeCell ref="A3:H3"/>
    <mergeCell ref="H18:H19"/>
    <mergeCell ref="A22:B22"/>
    <mergeCell ref="G18:G19"/>
    <mergeCell ref="A18:B18"/>
    <mergeCell ref="A19:B19"/>
  </mergeCells>
  <pageMargins left="0.7" right="0.7" top="0.75" bottom="0.75" header="0.51180555555555496" footer="0.51180555555555496"/>
  <pageSetup paperSize="8"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Foglio1!_Hlk192660836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Luigi Verdura</dc:creator>
  <dc:description/>
  <cp:lastModifiedBy>Erika Peloza</cp:lastModifiedBy>
  <cp:revision>2</cp:revision>
  <cp:lastPrinted>2025-07-08T06:32:59Z</cp:lastPrinted>
  <dcterms:created xsi:type="dcterms:W3CDTF">2006-09-25T09:17:32Z</dcterms:created>
  <dcterms:modified xsi:type="dcterms:W3CDTF">2025-07-08T08:56:11Z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